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<sst xmlns="http://schemas.openxmlformats.org/spreadsheetml/2006/main" count="2188" uniqueCount="715">
  <si>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</si>
  <si>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</si>
  <si>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</si>
  <si>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</si>
  <si>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</si>
  <si>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</si>
  <si>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</si>
  <si>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</si>
  <si>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</si>
  <si>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</si>
  <si>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</si>
  <si>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</si>
  <si>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</si>
  <si>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</si>
  <si>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</si>
  <si>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</si>
  <si>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</si>
  <si>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</si>
  <si>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</si>
  <si>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</si>
  <si>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</si>
  <si>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</si>
  <si>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</si>
  <si>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</si>
  <si>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</si>
  <si>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</si>
  <si>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</si>
  <si>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</si>
  <si>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</si>
  <si>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</si>
  <si>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</si>
  <si>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</si>
  <si>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</si>
  <si>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</si>
  <si>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</si>
  <si>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</si>
  <si>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</si>
  <si>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</si>
  <si>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</si>
  <si>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</si>
  <si>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</si>
  <si>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</si>
  <si>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</si>
  <si>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</si>
  <si>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</si>
  <si>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</si>
  <si>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</si>
  <si>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</si>
  <si>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</si>
  <si>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</si>
  <si>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</si>
  <si>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</si>
  <si>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</si>
  <si>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</si>
  <si>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</si>
  <si>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</si>
  <si>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</si>
  <si>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</si>
  <si>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</si>
  <si>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</si>
  <si>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</si>
  <si>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</si>
  <si>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</si>
  <si>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</si>
  <si>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</si>
  <si>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</si>
  <si>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</si>
  <si>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</si>
  <si>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</si>
  <si>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</si>
  <si>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</si>
  <si>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</si>
  <si>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</si>
  <si>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</si>
  <si>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</si>
  <si>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</si>
  <si>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</si>
  <si>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</si>
  <si>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</si>
  <si>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</si>
  <si>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</si>
  <si>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</si>
  <si>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</si>
  <si>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</si>
  <si>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</si>
  <si>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</si>
  <si>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</si>
  <si>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</si>
  <si>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</si>
  <si>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</si>
  <si>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</si>
  <si>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</si>
  <si>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</si>
  <si>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</si>
  <si>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</si>
  <si>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</si>
  <si>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</si>
  <si>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</si>
  <si>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</si>
  <si>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</si>
  <si>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</si>
  <si>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</si>
  <si>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</si>
  <si>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</si>
  <si>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</si>
  <si>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</si>
  <si>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</si>
  <si>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</si>
  <si>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</si>
  <si>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</si>
  <si>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</si>
  <si>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</si>
  <si>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</si>
  <si>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</si>
  <si>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</si>
  <si>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</si>
  <si>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</si>
  <si>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</si>
  <si>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</si>
  <si>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</si>
  <si>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</si>
  <si>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</si>
  <si>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</si>
  <si>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</si>
  <si>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</si>
  <si>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</si>
  <si>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</si>
  <si>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</si>
  <si>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</si>
  <si>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</si>
  <si>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</si>
  <si>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</si>
  <si>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</si>
  <si>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</si>
  <si>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</si>
  <si>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</si>
  <si>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</si>
  <si>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</si>
  <si>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</si>
  <si>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</si>
  <si>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</si>
  <si>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</si>
  <si>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</si>
  <si>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</si>
  <si>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</si>
  <si>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</si>
  <si>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</si>
  <si>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</si>
  <si>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</si>
  <si>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</si>
  <si>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</si>
  <si>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</si>
  <si>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</si>
  <si>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</si>
  <si>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</si>
  <si>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</si>
  <si>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</si>
  <si>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</si>
  <si>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</si>
  <si>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</si>
  <si>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</si>
  <si>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</si>
  <si>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</si>
  <si>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</si>
  <si>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</si>
  <si>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</si>
  <si>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</si>
  <si>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</si>
  <si>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</si>
  <si>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</si>
  <si>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</si>
  <si>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</si>
  <si>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</si>
  <si>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</si>
  <si>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</si>
  <si>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</si>
  <si>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</si>
  <si>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</si>
  <si>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</si>
  <si>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</si>
  <si>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</si>
  <si>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</si>
  <si>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</si>
  <si>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</si>
  <si>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</si>
  <si>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</si>
  <si>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</si>
  <si>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</si>
  <si>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</si>
  <si>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</si>
  <si>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</si>
  <si>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</si>
  <si>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</si>
  <si>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</si>
  <si>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</si>
  <si>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</si>
  <si>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</si>
  <si>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</si>
  <si>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</si>
  <si>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</si>
  <si>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</si>
  <si>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</si>
  <si>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</si>
  <si>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</si>
  <si>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</si>
  <si>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</si>
  <si>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</si>
  <si>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</si>
  <si>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</si>
  <si>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</si>
  <si>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</si>
  <si>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</si>
  <si>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</si>
  <si>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</si>
  <si>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</si>
  <si>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</si>
  <si>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</si>
  <si>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</si>
  <si>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</si>
  <si>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</si>
  <si>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</si>
  <si>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</si>
  <si>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</si>
  <si>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</si>
  <si>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</si>
  <si>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</si>
  <si>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</si>
  <si>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</si>
  <si>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</si>
  <si>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</si>
  <si>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</si>
  <si>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</si>
  <si>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</si>
  <si>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</si>
  <si>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</si>
  <si>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</si>
  <si>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</si>
  <si>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</si>
  <si>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</si>
  <si>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</si>
  <si>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</si>
  <si>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</si>
  <si>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</si>
  <si>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</si>
  <si>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</si>
  <si>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</si>
  <si>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</si>
  <si>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</si>
  <si>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</si>
  <si>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</si>
  <si>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</si>
  <si>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</si>
  <si>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</si>
  <si>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</si>
  <si>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</si>
  <si>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</si>
  <si>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</si>
  <si>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</si>
  <si>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</si>
  <si>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</si>
  <si>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</si>
  <si>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</si>
  <si>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</si>
  <si>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</si>
  <si>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</si>
  <si>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</si>
  <si>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</si>
  <si>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</si>
  <si>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</si>
  <si>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</si>
  <si>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</si>
  <si>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</si>
  <si>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</si>
  <si>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</si>
  <si>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</si>
  <si>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</si>
  <si>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</si>
  <si>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</si>
  <si>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</si>
  <si>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</si>
  <si>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</si>
  <si>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</si>
  <si>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</si>
  <si>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</si>
  <si>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</si>
  <si>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</si>
  <si>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</si>
  <si>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</si>
  <si>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</si>
  <si>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</si>
  <si>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</si>
  <si>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</si>
  <si>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</si>
  <si>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</si>
  <si>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</si>
  <si>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</si>
  <si>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</si>
  <si>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</si>
  <si>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</si>
  <si>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</si>
  <si>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</si>
  <si>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</si>
  <si>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</si>
  <si>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</si>
  <si>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</si>
  <si>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</si>
  <si>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</si>
  <si>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</si>
  <si>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</si>
  <si>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</si>
  <si>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</si>
  <si>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</si>
  <si>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</si>
  <si>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</si>
  <si>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</si>
  <si>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</si>
  <si>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</si>
  <si>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</si>
  <si>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</si>
  <si>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</si>
  <si>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</si>
  <si>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</si>
  <si>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</si>
  <si>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</si>
  <si>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</si>
  <si>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</si>
  <si>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</si>
  <si>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</si>
  <si>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</si>
  <si>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</si>
  <si>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</si>
  <si>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</si>
  <si>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</si>
  <si>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</si>
  <si>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</si>
  <si>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</si>
  <si>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</si>
  <si>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</si>
  <si>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</si>
  <si>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</si>
  <si>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</si>
  <si>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</si>
  <si>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</si>
  <si>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</si>
  <si>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</si>
  <si>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</si>
  <si>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</si>
  <si>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</si>
  <si>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</si>
  <si>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</si>
  <si>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</si>
  <si>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</si>
  <si>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</si>
  <si>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</si>
  <si>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</si>
  <si>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</si>
  <si>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</si>
  <si>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</si>
  <si>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</si>
  <si>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</si>
  <si>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</si>
  <si>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</si>
  <si>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</si>
  <si>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</si>
  <si>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</si>
  <si>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</si>
  <si>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</si>
  <si>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</si>
  <si>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</si>
  <si>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</si>
  <si>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</si>
  <si>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</si>
  <si>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</si>
  <si>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</si>
  <si>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</si>
  <si>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</si>
  <si>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</si>
  <si>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</si>
  <si>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</si>
  <si>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</si>
  <si>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</si>
  <si>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</si>
  <si>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</si>
  <si>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</si>
  <si>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</si>
  <si>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</si>
  <si>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</si>
  <si>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</si>
  <si>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</si>
  <si>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</si>
  <si>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</si>
  <si>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</si>
  <si>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</si>
  <si>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</si>
  <si>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</si>
  <si>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</si>
  <si>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</si>
  <si>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</si>
  <si>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</si>
  <si>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</si>
  <si>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</si>
  <si>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</si>
  <si>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</si>
  <si>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</si>
  <si>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</si>
  <si>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</si>
  <si>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</si>
  <si>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</si>
  <si>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</si>
  <si>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</si>
  <si>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</si>
  <si>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</si>
  <si>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</si>
  <si>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</si>
  <si>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</si>
  <si>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</si>
  <si>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</si>
  <si>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</si>
  <si>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</si>
  <si>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</si>
  <si>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</si>
  <si>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</si>
  <si>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</si>
  <si>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</si>
  <si>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</si>
  <si>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</si>
  <si>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</si>
  <si>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</si>
  <si>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</si>
  <si>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</si>
  <si>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</si>
  <si>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</si>
  <si>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</si>
  <si>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</si>
  <si>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</si>
  <si>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</si>
  <si>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</si>
  <si>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</si>
  <si>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</si>
  <si>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</si>
  <si>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</si>
  <si>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</si>
  <si>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</si>
  <si>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</si>
  <si>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</si>
  <si>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</si>
  <si>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</si>
  <si>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</si>
  <si>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</si>
  <si>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</si>
  <si>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</si>
  <si>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</si>
  <si>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</si>
  <si>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</si>
  <si>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</si>
  <si>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</si>
  <si>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</si>
  <si>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</si>
  <si>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</si>
  <si>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</si>
  <si>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</si>
  <si>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</si>
  <si>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</si>
  <si>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</si>
  <si>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</si>
  <si>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</si>
  <si>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</si>
  <si>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</si>
  <si>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</si>
  <si>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</si>
  <si>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</si>
  <si>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</si>
  <si>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</si>
  <si>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</si>
  <si>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</si>
  <si>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</si>
  <si>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</si>
  <si>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</si>
  <si>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</si>
  <si>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</si>
  <si>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</si>
  <si>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</si>
  <si>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</si>
  <si>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</si>
  <si>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</si>
  <si>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</si>
  <si>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</si>
  <si>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</si>
  <si>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</si>
  <si>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</si>
  <si>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</si>
  <si>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</si>
  <si>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</si>
  <si>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</si>
  <si>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</si>
  <si>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</si>
  <si>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</si>
  <si>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</si>
  <si>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</si>
  <si>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</si>
  <si>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</si>
  <si>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</si>
  <si>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</si>
  <si>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</si>
  <si>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</si>
  <si>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</si>
  <si>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</si>
  <si>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</si>
  <si>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</si>
  <si>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</si>
  <si>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</si>
  <si>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</si>
  <si>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</si>
  <si>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</si>
  <si>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</si>
  <si>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</si>
  <si>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</si>
  <si>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</si>
  <si>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</si>
  <si>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</si>
  <si>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</si>
  <si>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</si>
  <si>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</si>
  <si>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</si>
  <si>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</si>
  <si>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</si>
  <si>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</si>
  <si>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</si>
  <si>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</si>
  <si>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</si>
  <si>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</si>
  <si>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</si>
  <si>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</si>
  <si>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</si>
  <si>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</si>
  <si>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</si>
  <si>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</si>
  <si>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</si>
  <si>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</si>
  <si>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</si>
  <si>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</si>
  <si>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</si>
  <si>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</si>
  <si>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</si>
  <si>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</si>
  <si>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</si>
  <si>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</si>
  <si>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</si>
  <si>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</si>
  <si>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</si>
  <si>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</si>
  <si>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</si>
  <si>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</si>
  <si>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</si>
  <si>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</si>
  <si>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</si>
  <si>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</si>
  <si>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</si>
  <si>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</si>
  <si>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</si>
  <si>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</si>
  <si>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</si>
  <si>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</si>
  <si>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</si>
  <si>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</si>
  <si>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</si>
  <si>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</si>
  <si>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</si>
  <si>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</si>
  <si>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</si>
  <si>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</si>
  <si>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</si>
  <si>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</si>
  <si>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</si>
  <si>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</si>
  <si>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</si>
  <si>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</si>
  <si>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</si>
  <si>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</si>
  <si>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</si>
  <si>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</si>
  <si>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</si>
  <si>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</si>
  <si>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</si>
  <si>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</si>
  <si>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</si>
  <si>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</si>
  <si>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</si>
  <si>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</si>
  <si>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</si>
  <si>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</si>
  <si>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</si>
  <si>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</si>
  <si>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</si>
  <si>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</si>
  <si>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</si>
  <si>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</si>
  <si>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</si>
  <si>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</si>
  <si>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</si>
  <si>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</si>
  <si>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</si>
  <si>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</si>
  <si>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</si>
  <si>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</si>
  <si>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</si>
  <si>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</si>
  <si>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</si>
  <si>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</si>
  <si>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</si>
  <si>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</si>
  <si>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</si>
  <si>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</si>
  <si>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</si>
  <si>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</si>
  <si>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</si>
  <si>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</si>
  <si>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</si>
  <si>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</si>
  <si>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</si>
  <si>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</si>
  <si>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</si>
  <si>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</si>
  <si>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</si>
  <si>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</si>
  <si>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</si>
  <si>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</si>
  <si>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</si>
  <si>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</si>
  <si>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</si>
  <si>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</si>
  <si>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</si>
  <si>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</si>
  <si>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</si>
  <si>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</si>
  <si>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</si>
  <si>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</si>
  <si>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</si>
  <si>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</si>
  <si>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</si>
  <si>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</si>
  <si>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</si>
  <si>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</si>
  <si>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</si>
  <si>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</si>
  <si>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</si>
  <si>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</si>
  <si>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</si>
  <si>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</si>
  <si>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</si>
  <si>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</si>
  <si>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</si>
  <si>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</si>
  <si>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</si>
  <si>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</si>
  <si>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</si>
  <si>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</si>
  <si>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</si>
  <si>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</si>
  <si>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</si>
  <si>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</si>
  <si>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</si>
  <si>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</si>
  <si>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</si>
  <si>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</si>
  <si>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</si>
  <si>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</si>
  <si>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</si>
  <si>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</si>
  <si>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</si>
  <si>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</si>
  <si>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</si>
  <si>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</si>
  <si>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</si>
  <si>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</si>
  <si>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</si>
  <si>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</si>
  <si>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</si>
  <si>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</si>
  <si>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</si>
  <si>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</si>
  <si>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</si>
  <si>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</si>
  <si>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</si>
  <si>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</si>
  <si>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</si>
  <si>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</si>
  <si>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</si>
  <si>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</si>
  <si>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</si>
  <si>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</si>
  <si>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</si>
  <si>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</si>
  <si>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</si>
  <si>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</si>
  <si>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</si>
  <si>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</si>
  <si>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</si>
  <si>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</si>
  <si>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</si>
  <si>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</si>
  <si>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</si>
  <si>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</si>
  <si>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</si>
  <si>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</si>
  <si>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</si>
  <si>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</si>
  <si>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</si>
  <si>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</si>
  <si>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</si>
  <si>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</si>
  <si>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</si>
  <si>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</si>
  <si>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Тюменская д.1,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</si>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</sst>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5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81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780.8</v>
      </c>
      <c r="T13" s="530">
        <v>0</v>
      </c>
      <c r="U13" s="530">
        <f>S13+T13</f>
        <v>780.8</v>
      </c>
      <c r="V13" s="530">
        <v>84</v>
      </c>
      <c r="W13" s="530">
        <f>U13+V13</f>
        <v>864.8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351.57273941887377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333.28405481598622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853.14351478782874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1637.6848826345322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3996.5331434537384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310.24319232415939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2537.9445726119875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379.36577979963988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549.43614606743654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351.57273941887377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351.57273941887377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930.9959984287234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1564.7464968193467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14148.096000000003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7870.4639999999999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7870.4639999999999</v>
      </c>
      <c r="E49" s="460">
        <v>0.84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7870.4639999999999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7870.4639999999999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31481.856</v>
      </c>
      <c r="E54" s="446">
        <f>E47+E49+E51+E53</f>
        <v>3.36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2248.7039999999997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374.78399999999999</v>
      </c>
      <c r="E57" s="460">
        <v>0.04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1311.7439999999999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749.56799999999998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4684.8</v>
      </c>
      <c r="E60" s="446">
        <f>E56+E57+E58+E59</f>
        <v>0.5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1967.616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1967.616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1993.3788275465481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1993.3788275465481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1218.0479999999998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1218.0479999999998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204.43530239999998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76.652697599999982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281.08799999999997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1030.6559999999999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423.88070399999992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2176.4643840000003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538.002432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5013.2044800000003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9182.2080000000005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26328.575999999997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26328.575999999997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55374.336000000003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30357.504000000001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85731.839999999997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177017.50682754657</v>
      </c>
      <c r="E98" s="453">
        <f>E44+E54+E60+E63+E69+E72+E75+E79+E86+E90+E93+E97</f>
        <v>18.892749618718682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1431.9169188556132</v>
      </c>
      <c r="E109" s="460">
        <f>S162*R109</f>
        <v>0.15282583235736993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170.85372327254476</v>
      </c>
      <c r="E110" s="460">
        <f>S162*R110</f>
        <v>1.823490045173164E-2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181.70157871842065</v>
      </c>
      <c r="E111" s="460">
        <f>S162*R111</f>
        <v>1.9392671908984443E-2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246.78871139367581</v>
      </c>
      <c r="E119" s="460">
        <f>S162*R119</f>
        <v>2.6339300652501261E-2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246.78871139367581</v>
      </c>
      <c r="E120" s="460">
        <f>S162*R120</f>
        <v>2.6339300652501261E-2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3959.4672377446877</v>
      </c>
      <c r="E121" s="460">
        <f>S162*R121</f>
        <v>0.42258658189727288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3959.4672377446877</v>
      </c>
      <c r="E130" s="460">
        <f>S162*R130</f>
        <v>0.42258658189727288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596.6320495231721</v>
      </c>
      <c r="E134" s="460">
        <f>S162*R134</f>
        <v>6.3677430148904132E-2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2462.4631862138203</v>
      </c>
      <c r="E153" s="460">
        <f>S162*R153</f>
        <v>0.26281412079638622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1993.2934381796888</v>
      </c>
      <c r="E154" s="460">
        <f>S162*R154</f>
        <v>0.21274050527020244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653.58329061402048</v>
      </c>
      <c r="E155" s="460">
        <f>S162*R155</f>
        <v>6.9755730299481358E-2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306.45191634599297</v>
      </c>
      <c r="E159" s="460">
        <f>S162*R159</f>
        <v>3.2707043667391668E-2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16209.408000000003</v>
      </c>
      <c r="E162" s="451">
        <f>E109+E110+E111+E119+E120+E121+E130+E134+E153+E154+E155+E159</f>
        <v>1.73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1.73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1873.92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7214.5920000000006</v>
      </c>
      <c r="E166" s="460">
        <v>0.77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4403.7119999999995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2810.8799999999997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16303.103999999999</v>
      </c>
      <c r="E172" s="451">
        <f>E165+E166+E167+E168</f>
        <v>1.74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963.11671773038506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635.78293131221483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1446.1559296656512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207.73105676537716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375.59453697982326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3628.3811724534517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36140.893172453456</v>
      </c>
      <c r="E186" s="456">
        <f>E162+E172+E179+E185</f>
        <v>3.8572503812813195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213158.40000000002</v>
      </c>
      <c r="E187" s="457">
        <f>E98+E186</f>
        <v>22.75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2023-06-02T10:24:58Z</dcterms:modified>
</cp:coreProperties>
</file>